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Обоснование!$A$17:$AF$40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Обоснование!$A$1:$AF$62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9" i="3"/>
  <c r="AC39" s="1"/>
  <c r="AD39"/>
  <c r="AE39" s="1"/>
  <c r="AF39" l="1"/>
  <c r="K35" l="1"/>
  <c r="AC35" s="1"/>
  <c r="K36"/>
  <c r="AC36" s="1"/>
  <c r="K37"/>
  <c r="AC37" s="1"/>
  <c r="K38"/>
  <c r="AC38" s="1"/>
  <c r="AD38" l="1"/>
  <c r="AE38" s="1"/>
  <c r="AD36"/>
  <c r="AE36" s="1"/>
  <c r="AF38"/>
  <c r="AD37"/>
  <c r="AD35"/>
  <c r="K34"/>
  <c r="AC34" s="1"/>
  <c r="K33"/>
  <c r="AC33" s="1"/>
  <c r="K32"/>
  <c r="AC32" s="1"/>
  <c r="K20"/>
  <c r="AC20" s="1"/>
  <c r="K19"/>
  <c r="AC19" s="1"/>
  <c r="K27"/>
  <c r="AC27" s="1"/>
  <c r="K22"/>
  <c r="AC22" s="1"/>
  <c r="K21"/>
  <c r="AC21" s="1"/>
  <c r="K31"/>
  <c r="AD31" s="1"/>
  <c r="AE31" s="1"/>
  <c r="K25"/>
  <c r="AC25" s="1"/>
  <c r="K24"/>
  <c r="AC24" s="1"/>
  <c r="K23"/>
  <c r="AC23" s="1"/>
  <c r="K29"/>
  <c r="AC29" s="1"/>
  <c r="K26"/>
  <c r="AC26" s="1"/>
  <c r="K30"/>
  <c r="AC30" s="1"/>
  <c r="K28"/>
  <c r="AC28" s="1"/>
  <c r="K18"/>
  <c r="AC18" s="1"/>
  <c r="AF36" l="1"/>
  <c r="AE37"/>
  <c r="AF37"/>
  <c r="AE35"/>
  <c r="AF35"/>
  <c r="AD33"/>
  <c r="AE33" s="1"/>
  <c r="AD34"/>
  <c r="AE34" s="1"/>
  <c r="AD30"/>
  <c r="AE30" s="1"/>
  <c r="AD26"/>
  <c r="AE26" s="1"/>
  <c r="AD29"/>
  <c r="AE29" s="1"/>
  <c r="AD25"/>
  <c r="AE25" s="1"/>
  <c r="AD22"/>
  <c r="AE22" s="1"/>
  <c r="AD23"/>
  <c r="AE23" s="1"/>
  <c r="AD27"/>
  <c r="AE27" s="1"/>
  <c r="AD19"/>
  <c r="AE19" s="1"/>
  <c r="AD20"/>
  <c r="AE20" s="1"/>
  <c r="AD21"/>
  <c r="AE21" s="1"/>
  <c r="AD28"/>
  <c r="AE28" s="1"/>
  <c r="AD24"/>
  <c r="AE24" s="1"/>
  <c r="AC31"/>
  <c r="AF31"/>
  <c r="AD32"/>
  <c r="AE32" s="1"/>
  <c r="AD18"/>
  <c r="AE18" s="1"/>
  <c r="AF34" l="1"/>
  <c r="AF29"/>
  <c r="AF33"/>
  <c r="AF21"/>
  <c r="AF30"/>
  <c r="AF26"/>
  <c r="AF22"/>
  <c r="AF25"/>
  <c r="AF27"/>
  <c r="AF20"/>
  <c r="AF23"/>
  <c r="AF19"/>
  <c r="AF32"/>
  <c r="AF28"/>
  <c r="AF24"/>
  <c r="AE40"/>
  <c r="AF18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W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<sst xmlns="http://schemas.openxmlformats.org/spreadsheetml/2006/main" count="156" uniqueCount="131">
  <si>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</si>
  <si>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</si>
  <si>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</si>
  <si>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</si>
  <si>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</si>
  <si>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</si>
  <si>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</si>
  <si>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</si>
  <si>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</si>
  <si>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</si>
  <si>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</si>
  <si>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</si>
  <si>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</si>
  <si>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</si>
  <si>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</si>
  <si>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</si>
  <si>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</si>
  <si>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</si>
  <si>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</si>
  <si>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</si>
  <si>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</si>
  <si>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</si>
  <si>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</si>
  <si>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</si>
  <si>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</si>
  <si>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</si>
  <si>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</si>
  <si>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</si>
  <si>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</si>
  <si>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</si>
  <si>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</si>
  <si>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</si>
  <si>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</si>
  <si>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</si>
  <si>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</si>
  <si>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</si>
  <si>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</si>
  <si>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</si>
  <si>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</si>
  <si>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</si>
  <si>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</si>
  <si>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</si>
  <si>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</si>
  <si>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</si>
  <si>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</si>
  <si>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</si>
  <si>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</si>
  <si>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</si>
  <si>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</si>
  <si>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</si>
  <si>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</si>
  <si>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</si>
  <si>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</si>
  <si>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</si>
  <si>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</si>
  <si>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</si>
  <si>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</si>
  <si>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</si>
  <si>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</si>
  <si>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</si>
  <si>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</si>
  <si>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</si>
  <si>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</si>
  <si>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</si>
  <si>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</si>
  <si>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</si>
  <si>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</si>
  <si>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</si>
  <si>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Инженер</t>
  </si>
  <si>
    <t>Захаров Д.В.</t>
  </si>
  <si>
    <t>Начальник УМТС</t>
  </si>
  <si>
    <t>Аблякимов Р.Э,</t>
  </si>
  <si>
    <t>шт</t>
  </si>
  <si>
    <t>ООО "Ливгидромаш"</t>
  </si>
  <si>
    <t>ООО "Самараспецремкомплект"</t>
  </si>
  <si>
    <t>ООО "Водная техника"</t>
  </si>
  <si>
    <t>ООО "Компания Путь"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</si>
  <si>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</si>
  <si>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</si>
  <si>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Поставщик 1</t>
  </si>
  <si>
    <t>Поставщик 2</t>
  </si>
  <si>
    <t>Поставщик 3</t>
  </si>
  <si>
    <t>БА</t>
  </si>
  <si>
    <t>Масла, смазки</t>
  </si>
  <si>
    <t>ГСМ</t>
  </si>
  <si>
    <t>БА000010</t>
  </si>
  <si>
    <t>БА000047</t>
  </si>
  <si>
    <t>БА000065</t>
  </si>
  <si>
    <t>БА000066</t>
  </si>
  <si>
    <t>БА000067</t>
  </si>
  <si>
    <t>БА000099</t>
  </si>
  <si>
    <t>БА000117</t>
  </si>
  <si>
    <t>БА000122</t>
  </si>
  <si>
    <t>БА000145</t>
  </si>
  <si>
    <t>БА000170</t>
  </si>
  <si>
    <t>БА000174</t>
  </si>
  <si>
    <t>БА000175</t>
  </si>
  <si>
    <t>БА000183</t>
  </si>
  <si>
    <t>БА000190</t>
  </si>
  <si>
    <t>БА000227</t>
  </si>
  <si>
    <t>БА000258</t>
  </si>
  <si>
    <t>БА000271/БА000093/БА000006</t>
  </si>
  <si>
    <t>ББ000003</t>
  </si>
  <si>
    <t>ББ000007</t>
  </si>
  <si>
    <t>ББ000021</t>
  </si>
  <si>
    <t>БВ000001</t>
  </si>
  <si>
    <t>ЗЖ008637</t>
  </si>
  <si>
    <t>Масло индустриальное И-20А</t>
  </si>
  <si>
    <t>Смазка Литол-24</t>
  </si>
  <si>
    <t>Смазка 1-13</t>
  </si>
  <si>
    <t>Смазка Солидол-С</t>
  </si>
  <si>
    <t>Смазка "Солидол"</t>
  </si>
  <si>
    <t>Масло 4х тактное SAE-30 BWS</t>
  </si>
  <si>
    <t>Смазка универсальная проникающая WD-40 200 мл</t>
  </si>
  <si>
    <t>Масло моторное для дизельных двигателей М10Г2К</t>
  </si>
  <si>
    <t>Масло гидравлическое в тормозную систему JCB Hydraulic Fluid HP 15</t>
  </si>
  <si>
    <t>Смазка Циатим-221</t>
  </si>
  <si>
    <t>Масло индустриальное Shell VITREA М150</t>
  </si>
  <si>
    <t>Масло Shell Spirax S4 ATF HDX</t>
  </si>
  <si>
    <t>Масло моторное ТНК Агро Ойл SAE20 API CB/SD(М8В),5л</t>
  </si>
  <si>
    <t>Масло компрессорное 
Shell Corena AS 46</t>
  </si>
  <si>
    <t>Литол 24 фас. 0,8 кг ( банка) упаковка 12 шт</t>
  </si>
  <si>
    <t>Масло Лукойл супер SAE 10W40 п/с (канистра 5 л)</t>
  </si>
  <si>
    <t>Масло двухтактное 
Husgvarna RUHP</t>
  </si>
  <si>
    <t>Жидкость тормозная DOT-4</t>
  </si>
  <si>
    <t>Кислота олеиновая</t>
  </si>
  <si>
    <t>Мочевина AdBlue 20л</t>
  </si>
  <si>
    <t>Керосин ТС-1</t>
  </si>
  <si>
    <t>Смазка "Felix" синяя (туба 420гр)</t>
  </si>
  <si>
    <t>л</t>
  </si>
  <si>
    <t>кг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</si>
</sst>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13</xdr:row>
      <xdr:rowOff>1600200</xdr:rowOff>
    </xdr:from>
    <xdr:to>
      <xdr:col>30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266700</xdr:colOff>
      <xdr:row>13</xdr:row>
      <xdr:rowOff>1400175</xdr:rowOff>
    </xdr:from>
    <xdr:to>
      <xdr:col>30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69669</xdr:colOff>
      <xdr:row>27</xdr:row>
      <xdr:rowOff>435156</xdr:rowOff>
    </xdr:from>
    <xdr:to>
      <xdr:col>31</xdr:col>
      <xdr:colOff>2995</xdr:colOff>
      <xdr:row>27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17</xdr:row>
      <xdr:rowOff>435156</xdr:rowOff>
    </xdr:from>
    <xdr:to>
      <xdr:col>31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602469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19</xdr:row>
      <xdr:rowOff>435156</xdr:rowOff>
    </xdr:from>
    <xdr:to>
      <xdr:col>31</xdr:col>
      <xdr:colOff>2995</xdr:colOff>
      <xdr:row>19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18</xdr:row>
      <xdr:rowOff>435156</xdr:rowOff>
    </xdr:from>
    <xdr:to>
      <xdr:col>31</xdr:col>
      <xdr:colOff>2995</xdr:colOff>
      <xdr:row>18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26</xdr:row>
      <xdr:rowOff>435156</xdr:rowOff>
    </xdr:from>
    <xdr:to>
      <xdr:col>31</xdr:col>
      <xdr:colOff>2995</xdr:colOff>
      <xdr:row>26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21</xdr:row>
      <xdr:rowOff>435156</xdr:rowOff>
    </xdr:from>
    <xdr:to>
      <xdr:col>31</xdr:col>
      <xdr:colOff>2995</xdr:colOff>
      <xdr:row>21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20</xdr:row>
      <xdr:rowOff>435156</xdr:rowOff>
    </xdr:from>
    <xdr:to>
      <xdr:col>31</xdr:col>
      <xdr:colOff>2995</xdr:colOff>
      <xdr:row>20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28</xdr:row>
      <xdr:rowOff>435156</xdr:rowOff>
    </xdr:from>
    <xdr:to>
      <xdr:col>31</xdr:col>
      <xdr:colOff>2995</xdr:colOff>
      <xdr:row>28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23</xdr:row>
      <xdr:rowOff>435156</xdr:rowOff>
    </xdr:from>
    <xdr:to>
      <xdr:col>31</xdr:col>
      <xdr:colOff>2995</xdr:colOff>
      <xdr:row>23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22</xdr:row>
      <xdr:rowOff>435156</xdr:rowOff>
    </xdr:from>
    <xdr:to>
      <xdr:col>31</xdr:col>
      <xdr:colOff>2995</xdr:colOff>
      <xdr:row>22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25</xdr:row>
      <xdr:rowOff>0</xdr:rowOff>
    </xdr:from>
    <xdr:to>
      <xdr:col>31</xdr:col>
      <xdr:colOff>2995</xdr:colOff>
      <xdr:row>25</xdr:row>
      <xdr:rowOff>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28</xdr:row>
      <xdr:rowOff>435156</xdr:rowOff>
    </xdr:from>
    <xdr:to>
      <xdr:col>31</xdr:col>
      <xdr:colOff>2995</xdr:colOff>
      <xdr:row>28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25</xdr:row>
      <xdr:rowOff>435156</xdr:rowOff>
    </xdr:from>
    <xdr:to>
      <xdr:col>31</xdr:col>
      <xdr:colOff>2995</xdr:colOff>
      <xdr:row>25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34</xdr:row>
      <xdr:rowOff>0</xdr:rowOff>
    </xdr:from>
    <xdr:to>
      <xdr:col>31</xdr:col>
      <xdr:colOff>2995</xdr:colOff>
      <xdr:row>34</xdr:row>
      <xdr:rowOff>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32</xdr:row>
      <xdr:rowOff>435156</xdr:rowOff>
    </xdr:from>
    <xdr:to>
      <xdr:col>31</xdr:col>
      <xdr:colOff>2995</xdr:colOff>
      <xdr:row>32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27</xdr:row>
      <xdr:rowOff>435156</xdr:rowOff>
    </xdr:from>
    <xdr:to>
      <xdr:col>31</xdr:col>
      <xdr:colOff>2995</xdr:colOff>
      <xdr:row>27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51619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31</xdr:row>
      <xdr:rowOff>435156</xdr:rowOff>
    </xdr:from>
    <xdr:to>
      <xdr:col>31</xdr:col>
      <xdr:colOff>2995</xdr:colOff>
      <xdr:row>31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30</xdr:row>
      <xdr:rowOff>435156</xdr:rowOff>
    </xdr:from>
    <xdr:to>
      <xdr:col>31</xdr:col>
      <xdr:colOff>2995</xdr:colOff>
      <xdr:row>30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69669</xdr:colOff>
      <xdr:row>39</xdr:row>
      <xdr:rowOff>0</xdr:rowOff>
    </xdr:from>
    <xdr:to>
      <xdr:col>31</xdr:col>
      <xdr:colOff>2995</xdr:colOff>
      <xdr:row>39</xdr:row>
      <xdr:rowOff>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F60"/>
  <sheetViews>
    <sheetView tabSelected="1" view="pageBreakPreview" zoomScale="85" zoomScaleNormal="70" zoomScaleSheetLayoutView="85" zoomScalePageLayoutView="120" workbookViewId="0">
      <pane xSplit="3" ySplit="17" topLeftCell="D28" activePane="bottomRight" state="frozen"/>
      <selection pane="topRight" activeCell="D1" sqref="D1"/>
      <selection pane="bottomLeft" activeCell="A18" sqref="A18"/>
      <selection pane="bottomRight" activeCell="AD30" sqref="AD30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0.8554687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4.28515625" style="1" customWidth="1"/>
    <col min="12" max="14" width="13" style="1" customWidth="1"/>
    <col min="15" max="18" width="13" style="1" hidden="1" customWidth="1"/>
    <col min="19" max="28" width="12.7109375" style="1" hidden="1" customWidth="1"/>
    <col min="29" max="29" width="10.85546875" style="1" customWidth="1"/>
    <col min="30" max="30" width="12" style="1" customWidth="1"/>
    <col min="31" max="31" width="12.85546875" style="1" customWidth="1"/>
    <col min="32" max="32" width="14.28515625" style="1" customWidth="1"/>
    <col min="33" max="16384" width="8.85546875" style="1"/>
  </cols>
  <sheetData>
    <row r="1" spans="1:32" ht="15.75">
      <c r="X1" s="2"/>
      <c r="AC1" s="1" t="s">
        <v>62</v>
      </c>
    </row>
    <row r="2" spans="1:32" ht="15.75">
      <c r="X2" s="2"/>
      <c r="AC2" s="1" t="s">
        <v>63</v>
      </c>
    </row>
    <row r="3" spans="1:32" ht="15.75">
      <c r="X3" s="2"/>
      <c r="AC3" s="1" t="s">
        <v>64</v>
      </c>
    </row>
    <row r="4" spans="1:32" ht="12.75" customHeight="1"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</row>
    <row r="5" spans="1:3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32" s="6" customFormat="1" ht="25.5">
      <c r="C6" s="7" t="s">
        <v>11</v>
      </c>
      <c r="D6" s="63" t="s">
        <v>65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5"/>
    </row>
    <row r="7" spans="1:32" s="6" customFormat="1">
      <c r="C7" s="7" t="s">
        <v>31</v>
      </c>
      <c r="D7" s="63" t="s">
        <v>82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5"/>
    </row>
    <row r="8" spans="1:32" s="6" customFormat="1">
      <c r="C8" s="7" t="s">
        <v>22</v>
      </c>
      <c r="D8" s="63" t="s">
        <v>83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5"/>
    </row>
    <row r="9" spans="1:32" s="6" customFormat="1">
      <c r="C9" s="7" t="s">
        <v>21</v>
      </c>
      <c r="D9" s="63" t="s">
        <v>84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5"/>
    </row>
    <row r="10" spans="1:32" s="6" customFormat="1" ht="12.75" customHeight="1">
      <c r="C10" s="7" t="s">
        <v>9</v>
      </c>
      <c r="D10" s="63" t="s">
        <v>83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5"/>
    </row>
    <row r="11" spans="1:32" s="6" customFormat="1" ht="25.5">
      <c r="C11" s="7" t="s">
        <v>10</v>
      </c>
      <c r="D11" s="63" t="s">
        <v>66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5"/>
    </row>
    <row r="12" spans="1:32" s="6" customFormat="1" ht="51">
      <c r="C12" s="7" t="s">
        <v>20</v>
      </c>
      <c r="D12" s="63" t="s">
        <v>67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5"/>
    </row>
    <row r="13" spans="1:32" ht="16.5" customHeight="1"/>
    <row r="14" spans="1:32" ht="43.5" customHeight="1">
      <c r="A14" s="59" t="s">
        <v>6</v>
      </c>
      <c r="B14" s="66" t="s">
        <v>26</v>
      </c>
      <c r="C14" s="59" t="s">
        <v>1</v>
      </c>
      <c r="D14" s="66" t="s">
        <v>4</v>
      </c>
      <c r="E14" s="66" t="s">
        <v>56</v>
      </c>
      <c r="F14" s="59" t="s">
        <v>77</v>
      </c>
      <c r="G14" s="59"/>
      <c r="H14" s="59"/>
      <c r="I14" s="59"/>
      <c r="J14" s="66" t="s">
        <v>78</v>
      </c>
      <c r="K14" s="66" t="s">
        <v>59</v>
      </c>
      <c r="L14" s="54" t="s">
        <v>57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69" t="s">
        <v>60</v>
      </c>
      <c r="AD14" s="66" t="s">
        <v>33</v>
      </c>
      <c r="AE14" s="66" t="s">
        <v>32</v>
      </c>
      <c r="AF14" s="56" t="s">
        <v>53</v>
      </c>
    </row>
    <row r="15" spans="1:32" ht="28.5" customHeight="1">
      <c r="A15" s="59"/>
      <c r="B15" s="67"/>
      <c r="C15" s="59"/>
      <c r="D15" s="67"/>
      <c r="E15" s="67"/>
      <c r="F15" s="59" t="s">
        <v>19</v>
      </c>
      <c r="G15" s="59" t="s">
        <v>12</v>
      </c>
      <c r="H15" s="59" t="s">
        <v>13</v>
      </c>
      <c r="I15" s="59" t="s">
        <v>27</v>
      </c>
      <c r="J15" s="67"/>
      <c r="K15" s="67"/>
      <c r="L15" s="54" t="s">
        <v>54</v>
      </c>
      <c r="M15" s="55"/>
      <c r="N15" s="55"/>
      <c r="O15" s="55"/>
      <c r="P15" s="55"/>
      <c r="Q15" s="55"/>
      <c r="R15" s="55"/>
      <c r="S15" s="54" t="s">
        <v>58</v>
      </c>
      <c r="T15" s="55"/>
      <c r="U15" s="55"/>
      <c r="V15" s="55"/>
      <c r="W15" s="55"/>
      <c r="X15" s="59" t="s">
        <v>55</v>
      </c>
      <c r="Y15" s="59"/>
      <c r="Z15" s="59"/>
      <c r="AA15" s="59"/>
      <c r="AB15" s="59"/>
      <c r="AC15" s="70"/>
      <c r="AD15" s="67"/>
      <c r="AE15" s="67"/>
      <c r="AF15" s="57"/>
    </row>
    <row r="16" spans="1:32" ht="52.5" customHeight="1">
      <c r="A16" s="59"/>
      <c r="B16" s="68"/>
      <c r="C16" s="59"/>
      <c r="D16" s="68"/>
      <c r="E16" s="68"/>
      <c r="F16" s="59"/>
      <c r="G16" s="59"/>
      <c r="H16" s="59"/>
      <c r="I16" s="59"/>
      <c r="J16" s="68"/>
      <c r="K16" s="68"/>
      <c r="L16" s="51" t="s">
        <v>79</v>
      </c>
      <c r="M16" s="51" t="s">
        <v>80</v>
      </c>
      <c r="N16" s="51" t="s">
        <v>81</v>
      </c>
      <c r="O16" s="42" t="s">
        <v>74</v>
      </c>
      <c r="P16" s="42" t="s">
        <v>73</v>
      </c>
      <c r="Q16" s="46" t="s">
        <v>76</v>
      </c>
      <c r="R16" s="42" t="s">
        <v>75</v>
      </c>
      <c r="S16" s="34" t="s">
        <v>14</v>
      </c>
      <c r="T16" s="34" t="s">
        <v>15</v>
      </c>
      <c r="U16" s="34" t="s">
        <v>23</v>
      </c>
      <c r="V16" s="34" t="s">
        <v>34</v>
      </c>
      <c r="W16" s="34" t="s">
        <v>35</v>
      </c>
      <c r="X16" s="34" t="s">
        <v>16</v>
      </c>
      <c r="Y16" s="34" t="s">
        <v>17</v>
      </c>
      <c r="Z16" s="34" t="s">
        <v>18</v>
      </c>
      <c r="AA16" s="34" t="s">
        <v>36</v>
      </c>
      <c r="AB16" s="34" t="s">
        <v>37</v>
      </c>
      <c r="AC16" s="71"/>
      <c r="AD16" s="68"/>
      <c r="AE16" s="68"/>
      <c r="AF16" s="58"/>
    </row>
    <row r="17" spans="1:32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45" t="s">
        <v>42</v>
      </c>
      <c r="Q17" s="45" t="s">
        <v>43</v>
      </c>
      <c r="R17" s="8" t="s">
        <v>44</v>
      </c>
      <c r="S17" s="8" t="s">
        <v>43</v>
      </c>
      <c r="T17" s="8" t="s">
        <v>44</v>
      </c>
      <c r="U17" s="8" t="s">
        <v>45</v>
      </c>
      <c r="V17" s="8" t="s">
        <v>46</v>
      </c>
      <c r="W17" s="8" t="s">
        <v>47</v>
      </c>
      <c r="X17" s="8" t="s">
        <v>48</v>
      </c>
      <c r="Y17" s="8" t="s">
        <v>49</v>
      </c>
      <c r="Z17" s="8" t="s">
        <v>50</v>
      </c>
      <c r="AA17" s="8" t="s">
        <v>51</v>
      </c>
      <c r="AB17" s="8" t="s">
        <v>52</v>
      </c>
      <c r="AC17" s="11">
        <v>13</v>
      </c>
      <c r="AD17" s="11">
        <v>14</v>
      </c>
      <c r="AE17" s="11">
        <v>15</v>
      </c>
      <c r="AF17" s="11">
        <v>16</v>
      </c>
    </row>
    <row r="18" spans="1:32" s="12" customFormat="1">
      <c r="A18" s="13">
        <v>1</v>
      </c>
      <c r="B18" s="14" t="s">
        <v>85</v>
      </c>
      <c r="C18" s="15" t="s">
        <v>107</v>
      </c>
      <c r="D18" s="20" t="s">
        <v>129</v>
      </c>
      <c r="E18" s="16">
        <v>70</v>
      </c>
      <c r="F18" s="50"/>
      <c r="G18" s="16"/>
      <c r="H18" s="17"/>
      <c r="I18" s="17"/>
      <c r="J18" s="49">
        <v>0.99019999999999997</v>
      </c>
      <c r="K18" s="16" t="str">
        <f t="shared" ref="K18" si="0">IF(SUM(F18)=0,"",F18*J18)</f>
        <v/>
      </c>
      <c r="L18" s="18">
        <v>171</v>
      </c>
      <c r="M18" s="18">
        <v>168</v>
      </c>
      <c r="N18" s="18">
        <v>180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9">
        <f>COUNTIF(K18:AB18,"&gt;0")</f>
        <v>3</v>
      </c>
      <c r="AD18" s="21">
        <f>CEILING(SUM(K18:AB18)/COUNTIF(K18:AB18,"&gt;0"),0.01)</f>
        <v>173</v>
      </c>
      <c r="AE18" s="21">
        <f>AD18*E18</f>
        <v>12110</v>
      </c>
      <c r="AF18" s="40">
        <f>STDEV(K18:AB18)/AD18*100</f>
        <v>3.6098254326002306</v>
      </c>
    </row>
    <row r="19" spans="1:32" s="12" customFormat="1">
      <c r="A19" s="13">
        <v>2</v>
      </c>
      <c r="B19" s="14" t="s">
        <v>86</v>
      </c>
      <c r="C19" s="15" t="s">
        <v>108</v>
      </c>
      <c r="D19" s="20" t="s">
        <v>130</v>
      </c>
      <c r="E19" s="16">
        <v>226</v>
      </c>
      <c r="F19" s="50"/>
      <c r="G19" s="16"/>
      <c r="H19" s="17"/>
      <c r="I19" s="17"/>
      <c r="J19" s="49">
        <v>0.99019999999999997</v>
      </c>
      <c r="K19" s="16" t="str">
        <f>IF(SUM(F19)=0,"",F19*J19)</f>
        <v/>
      </c>
      <c r="L19" s="18">
        <v>332</v>
      </c>
      <c r="M19" s="18">
        <v>320</v>
      </c>
      <c r="N19" s="18">
        <v>330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9">
        <f>COUNTIF(K19:AB19,"&gt;0")</f>
        <v>3</v>
      </c>
      <c r="AD19" s="21">
        <f>CEILING(SUM(K19:AB19)/COUNTIF(K19:AB19,"&gt;0"),0.01)</f>
        <v>327.34000000000003</v>
      </c>
      <c r="AE19" s="21">
        <f>AD19*E19</f>
        <v>73978.840000000011</v>
      </c>
      <c r="AF19" s="40">
        <f>STDEV(K19:AB19)/AD19*100</f>
        <v>1.9640436571544542</v>
      </c>
    </row>
    <row r="20" spans="1:32" s="12" customFormat="1">
      <c r="A20" s="13">
        <v>3</v>
      </c>
      <c r="B20" s="14" t="s">
        <v>87</v>
      </c>
      <c r="C20" s="15" t="s">
        <v>109</v>
      </c>
      <c r="D20" s="20" t="s">
        <v>130</v>
      </c>
      <c r="E20" s="16">
        <v>64</v>
      </c>
      <c r="F20" s="50"/>
      <c r="G20" s="16"/>
      <c r="H20" s="17"/>
      <c r="I20" s="17"/>
      <c r="J20" s="49">
        <v>0.99019999999999997</v>
      </c>
      <c r="K20" s="16" t="str">
        <f t="shared" ref="K20:K31" si="1">IF(SUM(F20)=0,"",F20*J20)</f>
        <v/>
      </c>
      <c r="L20" s="18">
        <v>269</v>
      </c>
      <c r="M20" s="18">
        <v>259.2</v>
      </c>
      <c r="N20" s="18">
        <v>270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>
        <f t="shared" ref="AC20:AC31" si="2">COUNTIF(K20:AB20,"&gt;0")</f>
        <v>3</v>
      </c>
      <c r="AD20" s="21">
        <f t="shared" ref="AD20:AD31" si="3">CEILING(SUM(K20:AB20)/COUNTIF(K20:AB20,"&gt;0"),0.01)</f>
        <v>266.07</v>
      </c>
      <c r="AE20" s="21">
        <f t="shared" ref="AE20:AE31" si="4">AD20*E20</f>
        <v>17028.48</v>
      </c>
      <c r="AF20" s="40">
        <f t="shared" ref="AF20:AF31" si="5">STDEV(K20:AB20)/AD20*100</f>
        <v>2.2429025396858204</v>
      </c>
    </row>
    <row r="21" spans="1:32" s="12" customFormat="1">
      <c r="A21" s="13">
        <v>4</v>
      </c>
      <c r="B21" s="14" t="s">
        <v>88</v>
      </c>
      <c r="C21" s="15" t="s">
        <v>110</v>
      </c>
      <c r="D21" s="20" t="s">
        <v>130</v>
      </c>
      <c r="E21" s="16">
        <v>36</v>
      </c>
      <c r="F21" s="50"/>
      <c r="G21" s="16"/>
      <c r="H21" s="17"/>
      <c r="I21" s="17"/>
      <c r="J21" s="49">
        <v>0.99019999999999997</v>
      </c>
      <c r="K21" s="16" t="str">
        <f t="shared" ref="K21:K26" si="6">IF(SUM(F21)=0,"",F21*J21)</f>
        <v/>
      </c>
      <c r="L21" s="18">
        <v>155</v>
      </c>
      <c r="M21" s="18">
        <v>148.80000000000001</v>
      </c>
      <c r="N21" s="18">
        <v>160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9">
        <f t="shared" ref="AC21:AC26" si="7">COUNTIF(K21:AB21,"&gt;0")</f>
        <v>3</v>
      </c>
      <c r="AD21" s="21">
        <f t="shared" ref="AD21:AD26" si="8">CEILING(SUM(K21:AB21)/COUNTIF(K21:AB21,"&gt;0"),0.01)</f>
        <v>154.6</v>
      </c>
      <c r="AE21" s="21">
        <f t="shared" ref="AE21:AE26" si="9">AD21*E21</f>
        <v>5565.5999999999995</v>
      </c>
      <c r="AF21" s="40">
        <f t="shared" ref="AF21:AF26" si="10">STDEV(K21:AB21)/AD21*100</f>
        <v>3.6291746802344766</v>
      </c>
    </row>
    <row r="22" spans="1:32" s="12" customFormat="1">
      <c r="A22" s="13">
        <v>5</v>
      </c>
      <c r="B22" s="14" t="s">
        <v>89</v>
      </c>
      <c r="C22" s="15" t="s">
        <v>111</v>
      </c>
      <c r="D22" s="20" t="s">
        <v>130</v>
      </c>
      <c r="E22" s="16">
        <v>25</v>
      </c>
      <c r="F22" s="50"/>
      <c r="G22" s="16"/>
      <c r="H22" s="17"/>
      <c r="I22" s="17"/>
      <c r="J22" s="49">
        <v>0.99019999999999997</v>
      </c>
      <c r="K22" s="16" t="str">
        <f t="shared" si="6"/>
        <v/>
      </c>
      <c r="L22" s="18">
        <v>155</v>
      </c>
      <c r="M22" s="18">
        <v>148.80000000000001</v>
      </c>
      <c r="N22" s="18">
        <v>160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9">
        <f t="shared" si="7"/>
        <v>3</v>
      </c>
      <c r="AD22" s="21">
        <f t="shared" si="8"/>
        <v>154.6</v>
      </c>
      <c r="AE22" s="21">
        <f t="shared" si="9"/>
        <v>3865</v>
      </c>
      <c r="AF22" s="40">
        <f t="shared" si="10"/>
        <v>3.6291746802344766</v>
      </c>
    </row>
    <row r="23" spans="1:32" s="12" customFormat="1">
      <c r="A23" s="13">
        <v>6</v>
      </c>
      <c r="B23" s="14" t="s">
        <v>90</v>
      </c>
      <c r="C23" s="15" t="s">
        <v>112</v>
      </c>
      <c r="D23" s="20" t="s">
        <v>129</v>
      </c>
      <c r="E23" s="16">
        <v>4</v>
      </c>
      <c r="F23" s="50"/>
      <c r="G23" s="16"/>
      <c r="H23" s="17"/>
      <c r="I23" s="17"/>
      <c r="J23" s="49">
        <v>0.99019999999999997</v>
      </c>
      <c r="K23" s="16" t="str">
        <f t="shared" si="6"/>
        <v/>
      </c>
      <c r="L23" s="18">
        <v>215</v>
      </c>
      <c r="M23" s="18">
        <v>209.60000000000002</v>
      </c>
      <c r="N23" s="18">
        <v>220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9">
        <f t="shared" si="7"/>
        <v>3</v>
      </c>
      <c r="AD23" s="21">
        <f t="shared" si="8"/>
        <v>214.87</v>
      </c>
      <c r="AE23" s="21">
        <f t="shared" si="9"/>
        <v>859.48</v>
      </c>
      <c r="AF23" s="40">
        <f t="shared" si="10"/>
        <v>2.4206645382216467</v>
      </c>
    </row>
    <row r="24" spans="1:32" s="12" customFormat="1" ht="25.5">
      <c r="A24" s="13">
        <v>7</v>
      </c>
      <c r="B24" s="14" t="s">
        <v>91</v>
      </c>
      <c r="C24" s="15" t="s">
        <v>113</v>
      </c>
      <c r="D24" s="20" t="s">
        <v>72</v>
      </c>
      <c r="E24" s="16">
        <v>32</v>
      </c>
      <c r="F24" s="50"/>
      <c r="G24" s="16"/>
      <c r="H24" s="17"/>
      <c r="I24" s="17"/>
      <c r="J24" s="49">
        <v>0.99019999999999997</v>
      </c>
      <c r="K24" s="16" t="str">
        <f t="shared" si="6"/>
        <v/>
      </c>
      <c r="L24" s="18">
        <v>197</v>
      </c>
      <c r="M24" s="18">
        <v>188.8</v>
      </c>
      <c r="N24" s="18">
        <v>300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9">
        <f t="shared" si="7"/>
        <v>3</v>
      </c>
      <c r="AD24" s="21">
        <f t="shared" si="8"/>
        <v>228.6</v>
      </c>
      <c r="AE24" s="21">
        <f t="shared" si="9"/>
        <v>7315.2</v>
      </c>
      <c r="AF24" s="40">
        <f t="shared" si="10"/>
        <v>27.108483262651578</v>
      </c>
    </row>
    <row r="25" spans="1:32" s="12" customFormat="1" ht="25.5">
      <c r="A25" s="13">
        <v>8</v>
      </c>
      <c r="B25" s="14" t="s">
        <v>92</v>
      </c>
      <c r="C25" s="15" t="s">
        <v>114</v>
      </c>
      <c r="D25" s="20" t="s">
        <v>129</v>
      </c>
      <c r="E25" s="16">
        <v>567</v>
      </c>
      <c r="F25" s="50"/>
      <c r="G25" s="16"/>
      <c r="H25" s="17"/>
      <c r="I25" s="17"/>
      <c r="J25" s="49">
        <v>0.99019999999999997</v>
      </c>
      <c r="K25" s="16" t="str">
        <f t="shared" si="6"/>
        <v/>
      </c>
      <c r="L25" s="18">
        <v>167</v>
      </c>
      <c r="M25" s="18">
        <v>161.60000000000002</v>
      </c>
      <c r="N25" s="18">
        <v>170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9">
        <f t="shared" si="7"/>
        <v>3</v>
      </c>
      <c r="AD25" s="21">
        <f t="shared" si="8"/>
        <v>166.20000000000002</v>
      </c>
      <c r="AE25" s="21">
        <f t="shared" si="9"/>
        <v>94235.400000000009</v>
      </c>
      <c r="AF25" s="40">
        <f t="shared" si="10"/>
        <v>2.5612270341509382</v>
      </c>
    </row>
    <row r="26" spans="1:32" s="12" customFormat="1" ht="38.25">
      <c r="A26" s="13">
        <v>9</v>
      </c>
      <c r="B26" s="14" t="s">
        <v>93</v>
      </c>
      <c r="C26" s="15" t="s">
        <v>115</v>
      </c>
      <c r="D26" s="20" t="s">
        <v>129</v>
      </c>
      <c r="E26" s="16">
        <v>367</v>
      </c>
      <c r="F26" s="50"/>
      <c r="G26" s="16"/>
      <c r="H26" s="17"/>
      <c r="I26" s="17"/>
      <c r="J26" s="49">
        <v>0.99019999999999997</v>
      </c>
      <c r="K26" s="16" t="str">
        <f t="shared" si="6"/>
        <v/>
      </c>
      <c r="L26" s="18">
        <v>191</v>
      </c>
      <c r="M26" s="18">
        <v>184</v>
      </c>
      <c r="N26" s="18">
        <v>190</v>
      </c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9">
        <f t="shared" si="7"/>
        <v>3</v>
      </c>
      <c r="AD26" s="21">
        <f t="shared" si="8"/>
        <v>188.34</v>
      </c>
      <c r="AE26" s="21">
        <f t="shared" si="9"/>
        <v>69120.78</v>
      </c>
      <c r="AF26" s="40">
        <f t="shared" si="10"/>
        <v>2.0101618865883522</v>
      </c>
    </row>
    <row r="27" spans="1:32" s="12" customFormat="1">
      <c r="A27" s="13">
        <v>10</v>
      </c>
      <c r="B27" s="14" t="s">
        <v>94</v>
      </c>
      <c r="C27" s="15" t="s">
        <v>116</v>
      </c>
      <c r="D27" s="20" t="s">
        <v>130</v>
      </c>
      <c r="E27" s="16">
        <v>35</v>
      </c>
      <c r="F27" s="50"/>
      <c r="G27" s="16"/>
      <c r="H27" s="17"/>
      <c r="I27" s="17"/>
      <c r="J27" s="49">
        <v>0.99019999999999997</v>
      </c>
      <c r="K27" s="16" t="str">
        <f t="shared" si="1"/>
        <v/>
      </c>
      <c r="L27" s="18">
        <v>1030</v>
      </c>
      <c r="M27" s="18">
        <v>990.40000000000009</v>
      </c>
      <c r="N27" s="18">
        <v>1050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9">
        <f t="shared" si="2"/>
        <v>3</v>
      </c>
      <c r="AD27" s="21">
        <f t="shared" si="3"/>
        <v>1023.47</v>
      </c>
      <c r="AE27" s="21">
        <f t="shared" si="4"/>
        <v>35821.450000000004</v>
      </c>
      <c r="AF27" s="40">
        <f t="shared" si="5"/>
        <v>2.9636805121236129</v>
      </c>
    </row>
    <row r="28" spans="1:32" ht="25.5">
      <c r="A28" s="13">
        <v>11</v>
      </c>
      <c r="B28" s="14" t="s">
        <v>95</v>
      </c>
      <c r="C28" s="15" t="s">
        <v>117</v>
      </c>
      <c r="D28" s="20" t="s">
        <v>129</v>
      </c>
      <c r="E28" s="16">
        <v>300</v>
      </c>
      <c r="F28" s="50"/>
      <c r="G28" s="16"/>
      <c r="H28" s="17"/>
      <c r="I28" s="17"/>
      <c r="J28" s="49">
        <v>0.99019999999999997</v>
      </c>
      <c r="K28" s="16" t="str">
        <f>IF(SUM(F28)=0,"",F28*J28)</f>
        <v/>
      </c>
      <c r="L28" s="18">
        <v>320</v>
      </c>
      <c r="M28" s="18">
        <v>307.20000000000005</v>
      </c>
      <c r="N28" s="18">
        <v>330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9">
        <f>COUNTIF(K28:AB28,"&gt;0")</f>
        <v>3</v>
      </c>
      <c r="AD28" s="21">
        <f>CEILING(SUM(K28:AB28)/COUNTIF(K28:AB28,"&gt;0"),0.01)</f>
        <v>319.07</v>
      </c>
      <c r="AE28" s="21">
        <f>AD28*E28</f>
        <v>95721</v>
      </c>
      <c r="AF28" s="40">
        <f>STDEV(K28:AB28)/AD28*100</f>
        <v>3.5818532132510779</v>
      </c>
    </row>
    <row r="29" spans="1:32" s="12" customFormat="1">
      <c r="A29" s="13">
        <v>12</v>
      </c>
      <c r="B29" s="14" t="s">
        <v>96</v>
      </c>
      <c r="C29" s="15" t="s">
        <v>118</v>
      </c>
      <c r="D29" s="20" t="s">
        <v>129</v>
      </c>
      <c r="E29" s="16">
        <v>50</v>
      </c>
      <c r="F29" s="50"/>
      <c r="G29" s="16"/>
      <c r="H29" s="17"/>
      <c r="I29" s="17"/>
      <c r="J29" s="49">
        <v>0.99019999999999997</v>
      </c>
      <c r="K29" s="16" t="str">
        <f>IF(SUM(F29)=0,"",F29*J29)</f>
        <v/>
      </c>
      <c r="L29" s="18">
        <v>207</v>
      </c>
      <c r="M29" s="18">
        <v>200</v>
      </c>
      <c r="N29" s="18">
        <v>210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9">
        <f>COUNTIF(K29:AB29,"&gt;0")</f>
        <v>3</v>
      </c>
      <c r="AD29" s="21">
        <f>CEILING(SUM(K29:AB29)/COUNTIF(K29:AB29,"&gt;0"),0.01)</f>
        <v>205.67000000000002</v>
      </c>
      <c r="AE29" s="21">
        <f>AD29*E29</f>
        <v>10283.5</v>
      </c>
      <c r="AF29" s="40">
        <f>STDEV(K29:AB29)/AD29*100</f>
        <v>2.4950656096888801</v>
      </c>
    </row>
    <row r="30" spans="1:32" s="12" customFormat="1" ht="25.5">
      <c r="A30" s="13">
        <v>13</v>
      </c>
      <c r="B30" s="14" t="s">
        <v>97</v>
      </c>
      <c r="C30" s="15" t="s">
        <v>119</v>
      </c>
      <c r="D30" s="20" t="s">
        <v>129</v>
      </c>
      <c r="E30" s="16">
        <v>767</v>
      </c>
      <c r="F30" s="50"/>
      <c r="G30" s="16"/>
      <c r="H30" s="17"/>
      <c r="I30" s="17"/>
      <c r="J30" s="49">
        <v>0.99019999999999997</v>
      </c>
      <c r="K30" s="16" t="str">
        <f>IF(SUM(F30)=0,"",F30*J30)</f>
        <v/>
      </c>
      <c r="L30" s="18">
        <v>167</v>
      </c>
      <c r="M30" s="18">
        <v>161.60000000000002</v>
      </c>
      <c r="N30" s="18">
        <v>180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9">
        <f>COUNTIF(K30:AB30,"&gt;0")</f>
        <v>3</v>
      </c>
      <c r="AD30" s="21">
        <f>CEILING(SUM(K30:AB30)/COUNTIF(K30:AB30,"&gt;0"),0.01)</f>
        <v>169.54</v>
      </c>
      <c r="AE30" s="21">
        <f>AD30*E30</f>
        <v>130037.18</v>
      </c>
      <c r="AF30" s="40">
        <f>STDEV(K30:AB30)/AD30*100</f>
        <v>5.5786110844937298</v>
      </c>
    </row>
    <row r="31" spans="1:32" s="12" customFormat="1" ht="25.5">
      <c r="A31" s="13">
        <v>14</v>
      </c>
      <c r="B31" s="14" t="s">
        <v>98</v>
      </c>
      <c r="C31" s="15" t="s">
        <v>120</v>
      </c>
      <c r="D31" s="20" t="s">
        <v>129</v>
      </c>
      <c r="E31" s="16">
        <v>20</v>
      </c>
      <c r="F31" s="50"/>
      <c r="G31" s="16"/>
      <c r="H31" s="17"/>
      <c r="I31" s="17"/>
      <c r="J31" s="49">
        <v>0.99019999999999997</v>
      </c>
      <c r="K31" s="16" t="str">
        <f t="shared" si="1"/>
        <v/>
      </c>
      <c r="L31" s="18">
        <v>577</v>
      </c>
      <c r="M31" s="18">
        <v>556.80000000000007</v>
      </c>
      <c r="N31" s="18">
        <v>600</v>
      </c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9">
        <f t="shared" si="2"/>
        <v>3</v>
      </c>
      <c r="AD31" s="21">
        <f t="shared" si="3"/>
        <v>577.94000000000005</v>
      </c>
      <c r="AE31" s="21">
        <f t="shared" si="4"/>
        <v>11558.800000000001</v>
      </c>
      <c r="AF31" s="40">
        <f t="shared" si="5"/>
        <v>3.7400280593265922</v>
      </c>
    </row>
    <row r="32" spans="1:32" s="12" customFormat="1" ht="25.5">
      <c r="A32" s="13">
        <v>15</v>
      </c>
      <c r="B32" s="14" t="s">
        <v>99</v>
      </c>
      <c r="C32" s="15" t="s">
        <v>121</v>
      </c>
      <c r="D32" s="20" t="s">
        <v>72</v>
      </c>
      <c r="E32" s="16">
        <v>20</v>
      </c>
      <c r="F32" s="50"/>
      <c r="G32" s="16"/>
      <c r="H32" s="17"/>
      <c r="I32" s="17"/>
      <c r="J32" s="49">
        <v>0.99019999999999997</v>
      </c>
      <c r="K32" s="16" t="str">
        <f>IF(SUM(F32)=0,"",F32*J32)</f>
        <v/>
      </c>
      <c r="L32" s="18">
        <v>290</v>
      </c>
      <c r="M32" s="18">
        <v>280</v>
      </c>
      <c r="N32" s="18">
        <v>290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9">
        <f>COUNTIF(K32:AB32,"&gt;0")</f>
        <v>3</v>
      </c>
      <c r="AD32" s="21">
        <f>CEILING(SUM(K32:AB32)/COUNTIF(K32:AB32,"&gt;0"),0.01)</f>
        <v>286.67</v>
      </c>
      <c r="AE32" s="21">
        <f>AD32*E32</f>
        <v>5733.4000000000005</v>
      </c>
      <c r="AF32" s="40">
        <f>STDEV(K32:AB32)/AD32*100</f>
        <v>2.0139891484619374</v>
      </c>
    </row>
    <row r="33" spans="1:32" s="12" customFormat="1" ht="25.5">
      <c r="A33" s="13">
        <v>16</v>
      </c>
      <c r="B33" s="14" t="s">
        <v>100</v>
      </c>
      <c r="C33" s="15" t="s">
        <v>122</v>
      </c>
      <c r="D33" s="20" t="s">
        <v>72</v>
      </c>
      <c r="E33" s="16">
        <v>450</v>
      </c>
      <c r="F33" s="50"/>
      <c r="G33" s="16"/>
      <c r="H33" s="17"/>
      <c r="I33" s="17"/>
      <c r="J33" s="49">
        <v>0.99019999999999997</v>
      </c>
      <c r="K33" s="16" t="str">
        <f>IF(SUM(F33)=0,"",F33*J33)</f>
        <v/>
      </c>
      <c r="L33" s="18">
        <v>1090</v>
      </c>
      <c r="M33" s="18">
        <v>1044.8</v>
      </c>
      <c r="N33" s="18">
        <v>1300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9">
        <f>COUNTIF(K33:AB33,"&gt;0")</f>
        <v>3</v>
      </c>
      <c r="AD33" s="21">
        <f>CEILING(SUM(K33:AB33)/COUNTIF(K33:AB33,"&gt;0"),0.01)</f>
        <v>1144.94</v>
      </c>
      <c r="AE33" s="21">
        <f>AD33*E33</f>
        <v>515223</v>
      </c>
      <c r="AF33" s="40">
        <f>STDEV(K33:AB33)/AD33*100</f>
        <v>11.894079764794389</v>
      </c>
    </row>
    <row r="34" spans="1:32" s="12" customFormat="1" ht="25.5">
      <c r="A34" s="13">
        <v>17</v>
      </c>
      <c r="B34" s="14" t="s">
        <v>101</v>
      </c>
      <c r="C34" s="15" t="s">
        <v>123</v>
      </c>
      <c r="D34" s="20" t="s">
        <v>129</v>
      </c>
      <c r="E34" s="16">
        <v>4</v>
      </c>
      <c r="F34" s="50"/>
      <c r="G34" s="16"/>
      <c r="H34" s="17"/>
      <c r="I34" s="17"/>
      <c r="J34" s="49">
        <v>0.99019999999999997</v>
      </c>
      <c r="K34" s="16" t="str">
        <f t="shared" ref="K34" si="11">IF(SUM(F34)=0,"",F34*J34)</f>
        <v/>
      </c>
      <c r="L34" s="18">
        <v>220</v>
      </c>
      <c r="M34" s="18">
        <v>211.20000000000002</v>
      </c>
      <c r="N34" s="18">
        <v>240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9">
        <f t="shared" ref="AC34" si="12">COUNTIF(K34:AB34,"&gt;0")</f>
        <v>3</v>
      </c>
      <c r="AD34" s="21">
        <f t="shared" ref="AD34" si="13">CEILING(SUM(K34:AB34)/COUNTIF(K34:AB34,"&gt;0"),0.01)</f>
        <v>223.74</v>
      </c>
      <c r="AE34" s="21">
        <f t="shared" ref="AE34" si="14">AD34*E34</f>
        <v>894.96</v>
      </c>
      <c r="AF34" s="40">
        <f t="shared" ref="AF34" si="15">STDEV(K34:AB34)/AD34*100</f>
        <v>6.5962726269283651</v>
      </c>
    </row>
    <row r="35" spans="1:32" s="12" customFormat="1">
      <c r="A35" s="13">
        <v>18</v>
      </c>
      <c r="B35" s="14" t="s">
        <v>102</v>
      </c>
      <c r="C35" s="15" t="s">
        <v>124</v>
      </c>
      <c r="D35" s="20" t="s">
        <v>129</v>
      </c>
      <c r="E35" s="16">
        <v>112</v>
      </c>
      <c r="F35" s="50"/>
      <c r="G35" s="16"/>
      <c r="H35" s="17"/>
      <c r="I35" s="17"/>
      <c r="J35" s="49">
        <v>0.99019999999999997</v>
      </c>
      <c r="K35" s="16" t="str">
        <f t="shared" ref="K35:K39" si="16">IF(SUM(F35)=0,"",F35*J35)</f>
        <v/>
      </c>
      <c r="L35" s="18">
        <v>144</v>
      </c>
      <c r="M35" s="18">
        <v>139.20000000000002</v>
      </c>
      <c r="N35" s="18">
        <v>160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9">
        <f t="shared" ref="AC35:AC39" si="17">COUNTIF(K35:AB35,"&gt;0")</f>
        <v>3</v>
      </c>
      <c r="AD35" s="21">
        <f t="shared" ref="AD35:AD39" si="18">CEILING(SUM(K35:AB35)/COUNTIF(K35:AB35,"&gt;0"),0.01)</f>
        <v>147.74</v>
      </c>
      <c r="AE35" s="21">
        <f t="shared" ref="AE35:AE39" si="19">AD35*E35</f>
        <v>16546.88</v>
      </c>
      <c r="AF35" s="40">
        <f t="shared" ref="AF35:AF39" si="20">STDEV(K35:AB35)/AD35*100</f>
        <v>7.3717171090334572</v>
      </c>
    </row>
    <row r="36" spans="1:32" s="12" customFormat="1">
      <c r="A36" s="13">
        <v>19</v>
      </c>
      <c r="B36" s="14" t="s">
        <v>103</v>
      </c>
      <c r="C36" s="15" t="s">
        <v>125</v>
      </c>
      <c r="D36" s="20" t="s">
        <v>129</v>
      </c>
      <c r="E36" s="16">
        <v>15</v>
      </c>
      <c r="F36" s="50"/>
      <c r="G36" s="16"/>
      <c r="H36" s="17"/>
      <c r="I36" s="17"/>
      <c r="J36" s="49">
        <v>0.99019999999999997</v>
      </c>
      <c r="K36" s="16" t="str">
        <f t="shared" si="16"/>
        <v/>
      </c>
      <c r="L36" s="18">
        <v>470</v>
      </c>
      <c r="M36" s="18">
        <v>452.8</v>
      </c>
      <c r="N36" s="18">
        <v>500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9">
        <f t="shared" si="17"/>
        <v>3</v>
      </c>
      <c r="AD36" s="21">
        <f t="shared" si="18"/>
        <v>474.27</v>
      </c>
      <c r="AE36" s="21">
        <f t="shared" si="19"/>
        <v>7114.0499999999993</v>
      </c>
      <c r="AF36" s="40">
        <f t="shared" si="20"/>
        <v>5.0366909507941839</v>
      </c>
    </row>
    <row r="37" spans="1:32" s="12" customFormat="1">
      <c r="A37" s="13">
        <v>20</v>
      </c>
      <c r="B37" s="14" t="s">
        <v>104</v>
      </c>
      <c r="C37" s="15" t="s">
        <v>126</v>
      </c>
      <c r="D37" s="20" t="s">
        <v>72</v>
      </c>
      <c r="E37" s="16">
        <v>6</v>
      </c>
      <c r="F37" s="50"/>
      <c r="G37" s="16"/>
      <c r="H37" s="17"/>
      <c r="I37" s="17"/>
      <c r="J37" s="49">
        <v>0.99019999999999997</v>
      </c>
      <c r="K37" s="16" t="str">
        <f t="shared" si="16"/>
        <v/>
      </c>
      <c r="L37" s="18">
        <v>1274</v>
      </c>
      <c r="M37" s="18">
        <v>1227.2</v>
      </c>
      <c r="N37" s="18">
        <v>1400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9">
        <f t="shared" si="17"/>
        <v>3</v>
      </c>
      <c r="AD37" s="21">
        <f t="shared" si="18"/>
        <v>1300.4000000000001</v>
      </c>
      <c r="AE37" s="21">
        <f t="shared" si="19"/>
        <v>7802.4000000000005</v>
      </c>
      <c r="AF37" s="40">
        <f t="shared" si="20"/>
        <v>6.8727946532263147</v>
      </c>
    </row>
    <row r="38" spans="1:32" s="12" customFormat="1">
      <c r="A38" s="13">
        <v>21</v>
      </c>
      <c r="B38" s="14" t="s">
        <v>105</v>
      </c>
      <c r="C38" s="15" t="s">
        <v>127</v>
      </c>
      <c r="D38" s="20" t="s">
        <v>129</v>
      </c>
      <c r="E38" s="16">
        <v>200</v>
      </c>
      <c r="F38" s="50"/>
      <c r="G38" s="16"/>
      <c r="H38" s="17"/>
      <c r="I38" s="17"/>
      <c r="J38" s="49">
        <v>0.99019999999999997</v>
      </c>
      <c r="K38" s="16" t="str">
        <f t="shared" si="16"/>
        <v/>
      </c>
      <c r="L38" s="18">
        <v>114</v>
      </c>
      <c r="M38" s="18">
        <v>108.80000000000001</v>
      </c>
      <c r="N38" s="18">
        <v>120</v>
      </c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9">
        <f t="shared" si="17"/>
        <v>3</v>
      </c>
      <c r="AD38" s="21">
        <f t="shared" si="18"/>
        <v>114.27</v>
      </c>
      <c r="AE38" s="21">
        <f t="shared" si="19"/>
        <v>22854</v>
      </c>
      <c r="AF38" s="40">
        <f t="shared" si="20"/>
        <v>4.9048393120349774</v>
      </c>
    </row>
    <row r="39" spans="1:32" s="12" customFormat="1">
      <c r="A39" s="13">
        <v>22</v>
      </c>
      <c r="B39" s="14" t="s">
        <v>106</v>
      </c>
      <c r="C39" s="15" t="s">
        <v>128</v>
      </c>
      <c r="D39" s="20" t="s">
        <v>72</v>
      </c>
      <c r="E39" s="16">
        <v>300</v>
      </c>
      <c r="F39" s="50"/>
      <c r="G39" s="16"/>
      <c r="H39" s="17"/>
      <c r="I39" s="17"/>
      <c r="J39" s="49">
        <v>0.99019999999999997</v>
      </c>
      <c r="K39" s="16" t="str">
        <f t="shared" si="16"/>
        <v/>
      </c>
      <c r="L39" s="18">
        <v>365</v>
      </c>
      <c r="M39" s="18">
        <v>350.40000000000003</v>
      </c>
      <c r="N39" s="18">
        <v>400</v>
      </c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9">
        <f t="shared" si="17"/>
        <v>3</v>
      </c>
      <c r="AD39" s="21">
        <f t="shared" si="18"/>
        <v>371.8</v>
      </c>
      <c r="AE39" s="21">
        <f t="shared" si="19"/>
        <v>111540</v>
      </c>
      <c r="AF39" s="40">
        <f t="shared" si="20"/>
        <v>6.8557304262203047</v>
      </c>
    </row>
    <row r="40" spans="1:32">
      <c r="A40" s="35"/>
      <c r="B40" s="36"/>
      <c r="C40" s="61" t="s">
        <v>5</v>
      </c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37"/>
      <c r="O40" s="37"/>
      <c r="P40" s="43"/>
      <c r="Q40" s="4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8"/>
      <c r="AE40" s="38">
        <f>SUM(AE18:AE39)</f>
        <v>1255209.3999999999</v>
      </c>
      <c r="AF40" s="39"/>
    </row>
    <row r="41" spans="1:32" ht="13.5" customHeight="1"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3"/>
    </row>
    <row r="42" spans="1:32" s="24" customFormat="1" ht="13.5" hidden="1" customHeight="1">
      <c r="C42" s="24" t="s">
        <v>8</v>
      </c>
    </row>
    <row r="43" spans="1:32" s="24" customFormat="1" ht="15" hidden="1" customHeight="1">
      <c r="C43" s="25" t="s">
        <v>28</v>
      </c>
    </row>
    <row r="44" spans="1:32" s="24" customFormat="1" ht="15" hidden="1" customHeight="1">
      <c r="C44" s="25" t="s">
        <v>29</v>
      </c>
    </row>
    <row r="45" spans="1:32" s="24" customFormat="1" ht="15" hidden="1" customHeight="1">
      <c r="C45" s="25" t="s">
        <v>30</v>
      </c>
    </row>
    <row r="46" spans="1:32" ht="13.5" hidden="1" customHeight="1">
      <c r="L46" s="26"/>
    </row>
    <row r="47" spans="1:32" s="3" customFormat="1" ht="13.5" customHeight="1">
      <c r="C47" s="27" t="s">
        <v>0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32" s="3" customFormat="1" ht="13.5" customHeight="1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3:32" s="3" customFormat="1" ht="13.5" customHeight="1">
      <c r="C49" s="41">
        <v>44763</v>
      </c>
      <c r="D49" s="28"/>
      <c r="E49" s="28"/>
      <c r="F49" s="53" t="s">
        <v>68</v>
      </c>
      <c r="G49" s="53"/>
      <c r="H49" s="53"/>
      <c r="I49" s="53"/>
      <c r="J49" s="53"/>
      <c r="K49" s="29"/>
      <c r="L49" s="53"/>
      <c r="M49" s="53"/>
      <c r="N49" s="53"/>
      <c r="O49" s="32"/>
      <c r="P49" s="44"/>
      <c r="Q49" s="48"/>
      <c r="R49" s="32"/>
      <c r="S49" s="1"/>
      <c r="T49" s="1"/>
      <c r="U49" s="1"/>
      <c r="V49" s="1"/>
      <c r="W49" s="1"/>
      <c r="X49" s="72" t="s">
        <v>69</v>
      </c>
      <c r="Y49" s="53"/>
      <c r="Z49" s="53"/>
      <c r="AA49" s="53"/>
      <c r="AB49" s="53"/>
      <c r="AC49" s="53"/>
      <c r="AD49" s="53"/>
      <c r="AE49" s="30"/>
    </row>
    <row r="50" spans="3:32" s="3" customFormat="1" ht="13.5" customHeight="1">
      <c r="C50" s="31" t="s">
        <v>2</v>
      </c>
      <c r="D50" s="28"/>
      <c r="E50" s="28"/>
      <c r="F50" s="73" t="s">
        <v>24</v>
      </c>
      <c r="G50" s="73"/>
      <c r="H50" s="73"/>
      <c r="I50" s="73"/>
      <c r="J50" s="73"/>
      <c r="K50" s="1"/>
      <c r="L50" s="74" t="s">
        <v>7</v>
      </c>
      <c r="M50" s="74"/>
      <c r="N50" s="74"/>
      <c r="O50" s="32"/>
      <c r="P50" s="44"/>
      <c r="Q50" s="48"/>
      <c r="R50" s="32"/>
      <c r="S50" s="1"/>
      <c r="T50" s="1"/>
      <c r="U50" s="1"/>
      <c r="V50" s="1"/>
      <c r="W50" s="1"/>
      <c r="X50" s="73"/>
      <c r="Y50" s="73"/>
      <c r="Z50" s="73"/>
      <c r="AA50" s="73"/>
      <c r="AB50" s="73"/>
      <c r="AC50" s="73"/>
      <c r="AD50" s="73"/>
    </row>
    <row r="51" spans="3:32" ht="13.5" customHeight="1">
      <c r="C51" s="33"/>
    </row>
    <row r="52" spans="3:32" ht="13.5" customHeight="1">
      <c r="C52" s="27" t="s">
        <v>25</v>
      </c>
    </row>
    <row r="53" spans="3:32" ht="13.5" customHeight="1"/>
    <row r="54" spans="3:32">
      <c r="C54" s="52">
        <v>44763</v>
      </c>
      <c r="D54" s="28"/>
      <c r="E54" s="28"/>
      <c r="F54" s="53" t="s">
        <v>70</v>
      </c>
      <c r="G54" s="53"/>
      <c r="H54" s="53"/>
      <c r="I54" s="53"/>
      <c r="J54" s="53"/>
      <c r="K54" s="29"/>
      <c r="L54" s="53"/>
      <c r="M54" s="53"/>
      <c r="N54" s="53"/>
      <c r="O54" s="32"/>
      <c r="P54" s="44"/>
      <c r="Q54" s="48"/>
      <c r="R54" s="32"/>
      <c r="X54" s="72" t="s">
        <v>71</v>
      </c>
      <c r="Y54" s="53"/>
      <c r="Z54" s="53"/>
      <c r="AA54" s="53"/>
      <c r="AB54" s="53"/>
      <c r="AC54" s="53"/>
      <c r="AD54" s="53"/>
    </row>
    <row r="55" spans="3:32">
      <c r="C55" s="31" t="s">
        <v>2</v>
      </c>
      <c r="D55" s="28"/>
      <c r="E55" s="28"/>
      <c r="F55" s="73" t="s">
        <v>24</v>
      </c>
      <c r="G55" s="73"/>
      <c r="H55" s="73"/>
      <c r="I55" s="73"/>
      <c r="J55" s="73"/>
      <c r="L55" s="74" t="s">
        <v>7</v>
      </c>
      <c r="M55" s="74"/>
      <c r="N55" s="74"/>
      <c r="O55" s="32"/>
      <c r="P55" s="44"/>
      <c r="Q55" s="48"/>
      <c r="R55" s="32"/>
      <c r="X55" s="73"/>
      <c r="Y55" s="73"/>
      <c r="Z55" s="73"/>
      <c r="AA55" s="73"/>
      <c r="AB55" s="73"/>
      <c r="AC55" s="73"/>
      <c r="AD55" s="73"/>
    </row>
    <row r="58" spans="3:32">
      <c r="C58" s="27" t="s">
        <v>61</v>
      </c>
    </row>
    <row r="60" spans="3:32"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</row>
  </sheetData>
  <sheetProtection formatCells="0" formatColumns="0" formatRows="0" insertHyperlinks="0" sort="0" autoFilter="0"/>
  <protectedRanges>
    <protectedRange sqref="L16:AB17" name="Диапазон7"/>
    <protectedRange sqref="D6:AE7" name="Диапазон1"/>
    <protectedRange sqref="D8:AE8 D10:AE12" name="Диапазон2"/>
    <protectedRange sqref="E18:E39 A18:C39" name="Диапазон3"/>
    <protectedRange sqref="R18:AB39" name="Диапазон4"/>
    <protectedRange sqref="C49 F49 L49 L54 F54 C54" name="Диапазон5"/>
    <protectedRange sqref="D43:AE45" name="Диапазон6"/>
    <protectedRange sqref="X1" name="Диапазон8_1"/>
    <protectedRange sqref="C43:C45" name="Диапазон6_1"/>
    <protectedRange sqref="L18:Q39" name="Диапазон4_1"/>
    <protectedRange sqref="D18:D39" name="Диапазон3_2"/>
    <protectedRange sqref="G18:I39" name="Диапазон3_4"/>
    <protectedRange sqref="F18:F39" name="Диапазон3_3_1"/>
  </protectedRanges>
  <autoFilter ref="A17:AF40"/>
  <mergeCells count="42">
    <mergeCell ref="B14:B16"/>
    <mergeCell ref="F14:I14"/>
    <mergeCell ref="I15:I16"/>
    <mergeCell ref="L54:N54"/>
    <mergeCell ref="L55:N55"/>
    <mergeCell ref="F54:J54"/>
    <mergeCell ref="F55:J55"/>
    <mergeCell ref="J14:J16"/>
    <mergeCell ref="F15:F16"/>
    <mergeCell ref="X54:AD54"/>
    <mergeCell ref="X55:AD55"/>
    <mergeCell ref="L49:N49"/>
    <mergeCell ref="L50:N50"/>
    <mergeCell ref="F49:J49"/>
    <mergeCell ref="F50:J50"/>
    <mergeCell ref="X49:AD49"/>
    <mergeCell ref="X50:AD50"/>
    <mergeCell ref="AC14:AC16"/>
    <mergeCell ref="L14:AB14"/>
    <mergeCell ref="X15:AB15"/>
    <mergeCell ref="D9:AE9"/>
    <mergeCell ref="S15:W15"/>
    <mergeCell ref="AE14:AE16"/>
    <mergeCell ref="AD14:AD16"/>
    <mergeCell ref="D14:D16"/>
    <mergeCell ref="E14:E16"/>
    <mergeCell ref="C60:AF60"/>
    <mergeCell ref="L15:R15"/>
    <mergeCell ref="AF14:AF16"/>
    <mergeCell ref="A14:A16"/>
    <mergeCell ref="C4:AE4"/>
    <mergeCell ref="C40:M40"/>
    <mergeCell ref="D6:AE6"/>
    <mergeCell ref="D10:AE10"/>
    <mergeCell ref="D11:AE11"/>
    <mergeCell ref="D12:AE12"/>
    <mergeCell ref="K14:K16"/>
    <mergeCell ref="G15:G16"/>
    <mergeCell ref="H15:H16"/>
    <mergeCell ref="D7:AE7"/>
    <mergeCell ref="D8:AE8"/>
    <mergeCell ref="C14:C16"/>
  </mergeCells>
  <phoneticPr fontId="0" type="noConversion"/>
  <dataValidations count="1">
    <dataValidation type="list" allowBlank="1" showInputMessage="1" showErrorMessage="1" sqref="D7:AE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8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2022-07-21T07:33:08Z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